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mptabilité Formation\SERVANT-COMPTABILITE\Exe\"/>
    </mc:Choice>
  </mc:AlternateContent>
  <bookViews>
    <workbookView xWindow="0" yWindow="0" windowWidth="23040" windowHeight="9384"/>
  </bookViews>
  <sheets>
    <sheet name="Feuil1" sheetId="5" r:id="rId1"/>
  </sheets>
  <calcPr calcId="152511"/>
</workbook>
</file>

<file path=xl/calcChain.xml><?xml version="1.0" encoding="utf-8"?>
<calcChain xmlns="http://schemas.openxmlformats.org/spreadsheetml/2006/main">
  <c r="C35" i="5" l="1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39" i="5" s="1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97" i="5" l="1"/>
</calcChain>
</file>

<file path=xl/sharedStrings.xml><?xml version="1.0" encoding="utf-8"?>
<sst xmlns="http://schemas.openxmlformats.org/spreadsheetml/2006/main" count="159" uniqueCount="157">
  <si>
    <t>D.R ou D.P de:   KENITRA - MAAMOURA</t>
  </si>
  <si>
    <t>ﺃﻭ ﺍﻹﻗﻠﻴﻤﻴﺔ :</t>
  </si>
  <si>
    <t>ﺍﻟﻤﺪﻳﺮﻳﺔ ﺍﻟﺠﻬﻮﻳﺔ</t>
  </si>
  <si>
    <t>CODE :</t>
  </si>
  <si>
    <t>Identifiant fiscal : Période :</t>
  </si>
  <si>
    <t>ﺭﻗﻢ ﺍﻟﺘﻌﺮﻳﻒ ﺍﻟﻀﺮﻳﺒﻲ :</t>
  </si>
  <si>
    <t>ﺍﻟﻔﺘﺮﺓ :</t>
  </si>
  <si>
    <t>Etat déclaration :</t>
  </si>
  <si>
    <t>ﺣﺎﻟﺔ ﺍﻹﻗﺮﺍﺭ :</t>
  </si>
  <si>
    <t>Raison sociale :</t>
  </si>
  <si>
    <t>2MCT sarl</t>
  </si>
  <si>
    <t>ﺍﻟﻌﻨﻮﺍﻥ ﺍﻟﺘﺠﺎﺭﻱ :</t>
  </si>
  <si>
    <t>Forme juridique :</t>
  </si>
  <si>
    <t>ﺍﻟﺸﻜﻞ ﺍﻟﻘﺎﻧﻮﻧﻲ :</t>
  </si>
  <si>
    <t>R.C.N°:</t>
  </si>
  <si>
    <t>ﺭﻗﻢ ﺍﻟﺴﺠﻞ ﺍﻟﺘﺠﺎﺭﻱ :</t>
  </si>
  <si>
    <t>Ville :</t>
  </si>
  <si>
    <t>Profession :</t>
  </si>
  <si>
    <t>ﺍﻟﻤﺪﻳﻨﺔ :</t>
  </si>
  <si>
    <t>ﻣﻬﻨﺔ :</t>
  </si>
  <si>
    <t>N° de la carte d'identité nationale(pour les personnes physiques) :</t>
  </si>
  <si>
    <t>ﺭﻗﻢ ﺍﻟﺒﻄﺎﻗﺔ ﺍﻟﻮﻃﻨﻴﺔ ﻟﻠﺘﻌﺮﻳﻒ )ﻟﻸﺷﺨﺎﺹ ﺍﻟﺬﺍﺗﻴﻴﻦ( :</t>
  </si>
  <si>
    <t>N° d'inscription à l'impôt des patentes la taxe professionnelle de l'établissement</t>
  </si>
  <si>
    <t>ﺭﻗﻢ ﺍﻟﺘﺴﺠﻴﻞ ﻓﻲ ﺍﻟﺮﺳﻢ ﺍﻟﻤﻬﻨﻲ ﻟﻠﻤﺆﺳﺴﺔ ﺍﻟﺮﺋﻴﺴﻴﺔ :</t>
  </si>
  <si>
    <t>Fait générateur (encaissement ou débit) :</t>
  </si>
  <si>
    <t>ﺍﻟﻮﺍﻗﻌﺔ ﺍﻟﻤﻨﺸﺌﺔ ﻟﻠﻀﺮﻳﺒﺔ )ﻧﻈﺎﻡ ﺍﻟﻘﺒﺾ ﺃﻭ ﻧﻈﺎﻡ ﺍﻟﻤﺪﻳﻮﻧﻴﺔ( :</t>
  </si>
  <si>
    <t>N° Téléphone :</t>
  </si>
  <si>
    <t>ﺭﻗﻢ ﺍﻟﻬﺎﺗﻒ :</t>
  </si>
  <si>
    <t>Adresse de l'établissement principal ou du siège social</t>
  </si>
  <si>
    <t>ﻋﻨﻮﺍﻥ ﺍﻟﻤﺆﺳﺴﺔ ﺍﻟﺮﺋﻴﺴﻴﺔ ﺃﻭ ﺍﻟﻤﻘﺮ ﺍﻻﺟﺘﻤﺎﻋﻲ :</t>
  </si>
  <si>
    <t>TRAVAUX DE CONSTRUCTION ET  NEGOCE</t>
  </si>
  <si>
    <t>A/ VENTILATION DU C.A. TOTAL</t>
  </si>
  <si>
    <t>10 Montant du chiffre d'affaires réalisé, y compris les opérations non imposables (HT)</t>
  </si>
  <si>
    <t>20 Opérations situées hors champ d'application de la TVA</t>
  </si>
  <si>
    <t>60 Chiffre d'affaires imposable à répartir (différence ligne 10 – (20 + 30 +40</t>
  </si>
  <si>
    <t>B/ VENTILATION DU C.A. IMPOSABLE</t>
  </si>
  <si>
    <t>TAUX NORMAL DE 20%</t>
  </si>
  <si>
    <t>80 Opérations de production et de distribution</t>
  </si>
  <si>
    <t>81 Prestations de services</t>
  </si>
  <si>
    <t>82 Professions libérales visées à l'article 89-I-12°-(b) du CGI</t>
  </si>
  <si>
    <t>83 Opérations de crédit-bail</t>
  </si>
  <si>
    <t>87 Opérations d'entreprises de travaux immobiliers</t>
  </si>
  <si>
    <t>93 %Opérations de vente et de livraison de biens meubles d'occasion% 94 Opérations de livraison à soi-même de constructions</t>
  </si>
  <si>
    <t>95 Régime de marge visé aux articles 125 bis et 125 quater du CGI 102 Autres</t>
  </si>
  <si>
    <t>Taux réduit de 14%</t>
  </si>
  <si>
    <t>I- AVEC DROIT A DEDUCTION</t>
  </si>
  <si>
    <t>84 Beurre, à l'exclusion du beurre de fabrication artisanale visé à l'article 91 (I-A. 2°)</t>
  </si>
  <si>
    <t>88 Opérations de transport de voyageurs et de marchandises, à l'exclusion du transport ferroviaire</t>
  </si>
  <si>
    <t>90 Energie électrique</t>
  </si>
  <si>
    <t>104 Autres</t>
  </si>
  <si>
    <t>II- SANS DROIT A DEDUCTION</t>
  </si>
  <si>
    <t>91 Prestations de services</t>
  </si>
  <si>
    <t>TAUX REDUIT DE 10%</t>
  </si>
  <si>
    <t>79 Les équipements à usage exclusivement agricole</t>
  </si>
  <si>
    <t>85 Bois en grumes, écorcés ou simplement équarris, le liège à l'état naturel, les bois de feu en fagots ou sciés à petite longueur et le charbon de bois</t>
  </si>
  <si>
    <t>86 Les engins et filets de pêche destinés aux professionnels de la pêche maritime</t>
  </si>
  <si>
    <t>89 Opérations d’hébergement et de restauration ainsi que les prestations fournies par les cafés</t>
  </si>
  <si>
    <t>92 Les opérations de location d%immeubles à usage d%hôtels</t>
  </si>
  <si>
    <t>96 Le sel de cuisine ( gemme ou marin)</t>
  </si>
  <si>
    <t>97 Le riz usiné et les pâtes alimentaires</t>
  </si>
  <si>
    <t>98 Huiles fluides alimentaires à l’exclusion de l’huile de palme</t>
  </si>
  <si>
    <t>99 Les transactions relatives aux valeurs mobilières</t>
  </si>
  <si>
    <t>100 Les opérations de banque et de crédit et les commissions de change</t>
  </si>
  <si>
    <t>101 Les transactions portant sur les actions et les parts sociales</t>
  </si>
  <si>
    <t>103 Opérations de vente et de livraison des œuvres et objets d'art</t>
  </si>
  <si>
    <t>105 Opérations réalisées par les avocats, interprètes, notaires, adoul, huissiers de justice et vétérinaires</t>
  </si>
  <si>
    <t>108 Gaz de pétrole et les autres hydrocarbures gazeux</t>
  </si>
  <si>
    <t>109 Huiles de pétrole ou de schistes, brutes ou raffinées</t>
  </si>
  <si>
    <t>112 Opérations de vente des billets d’entrée aux musées, cinéma et théâtre</t>
  </si>
  <si>
    <t>118 Autres</t>
  </si>
  <si>
    <t>106 Eau livrée aux réseaux de distribution publique et les prestations d'assainissement</t>
  </si>
  <si>
    <t>107 Location de compteurs d'eau et d'éléctricité</t>
  </si>
  <si>
    <t>110 Produits pharmaceutiques, matières premières et produits entrant dans leurs compositions ainsi que les emballages non récupérables de ces produits et matières</t>
  </si>
  <si>
    <t>111 Les fournitures scolaires, produits et matières entrant dans leur composition</t>
  </si>
  <si>
    <t>113 Sucre raffiné ou aggloméré</t>
  </si>
  <si>
    <t>114 Conserves de sardines</t>
  </si>
  <si>
    <t>115 Lait en poudre</t>
  </si>
  <si>
    <t>116 Savon de ménage</t>
  </si>
  <si>
    <t>117 Voiture économique et produits et matières entrant dans sa fabrication</t>
  </si>
  <si>
    <t>119 Autres</t>
  </si>
  <si>
    <t>120 Reversement de la TVA à différents titres (cessation, régularisation, ...)</t>
  </si>
  <si>
    <t>121 Retenue à la source sur le montant des commissions allouées par les sociétés dassurance à leurs courtiers</t>
  </si>
  <si>
    <t>122 Retenue à la source sur les intérêts servis par les établissements de crédit</t>
  </si>
  <si>
    <t>123 Retenue à la source sur les produits résultant des opérations de titrisation</t>
  </si>
  <si>
    <t>124 %Retenue à la source sur les opérations effectuées par les non résidentes au profit des clients marocains exclus du champ d'application de la TVA %</t>
  </si>
  <si>
    <t>129 Opérations réalisées avec des contribuables non résidents</t>
  </si>
  <si>
    <t>130 TOTAL DE LA TVA EXIGIBLE</t>
  </si>
  <si>
    <t>D/ VENTILATION DES DEDUCTIONS</t>
  </si>
  <si>
    <t>TVA FIGURANT SUR FACTURE</t>
  </si>
  <si>
    <t>TVA DEDUCTIBLE</t>
  </si>
  <si>
    <t>1-ACHATS NON IMMOBILISES</t>
  </si>
  <si>
    <t>Prestations de service</t>
  </si>
  <si>
    <t>140 Prestations de services</t>
  </si>
  <si>
    <t>141 Transport</t>
  </si>
  <si>
    <t>142 Opération de banque</t>
  </si>
  <si>
    <t>143 Hôtels de voyageurs, et ensemble immobilier à destination touristique</t>
  </si>
  <si>
    <t>144 Opérations réalisées par les avocats, interprètes, notaires, adoul, huissiers de</t>
  </si>
  <si>
    <t>justice et vétérinaires</t>
  </si>
  <si>
    <t>153 Autres prestations de services</t>
  </si>
  <si>
    <t>Autres achats non immobilisés</t>
  </si>
  <si>
    <t>145 Achats à l'importation</t>
  </si>
  <si>
    <t>146 Achat à l'intérieur</t>
  </si>
  <si>
    <t>147 Achats à l'importation</t>
  </si>
  <si>
    <t>148 Achat à l'intérieur</t>
  </si>
  <si>
    <t>149 Achats à l'importation</t>
  </si>
  <si>
    <t>150 Achat à l'intérieur</t>
  </si>
  <si>
    <t>151 Achats à l'importation</t>
  </si>
  <si>
    <t>152 Achat à l'intérieur</t>
  </si>
  <si>
    <t>155 Travaux à façon</t>
  </si>
  <si>
    <t>156 Sous–traitance (travaux immobiliers)</t>
  </si>
  <si>
    <t>158 TVA non apparente (article 125 ter du CGI)</t>
  </si>
  <si>
    <t>2-IMMOBILISATIONS</t>
  </si>
  <si>
    <t>162 Achats à l'importation</t>
  </si>
  <si>
    <t>163 Achat à l'intérieur</t>
  </si>
  <si>
    <t>164 Livraison à soi-même autre que les constructions</t>
  </si>
  <si>
    <t>165 Installation et pose</t>
  </si>
  <si>
    <t>166 Constructions</t>
  </si>
  <si>
    <t>167 Livraison à soi-même de constructions</t>
  </si>
  <si>
    <t>168 Autres immobilisations</t>
  </si>
  <si>
    <t>160 Autres immobilisations</t>
  </si>
  <si>
    <t>169 Autres immobilisations</t>
  </si>
  <si>
    <t>182 Total des déductions (lignes 140 à 169)</t>
  </si>
  <si>
    <t>170 Crédit de la période précédente</t>
  </si>
  <si>
    <t>180 Déduction complémentaire de la régularisation du prorata</t>
  </si>
  <si>
    <t>181 Fraction du crédit de taxe cumulé (4)</t>
  </si>
  <si>
    <t>186 Montant demandé en remboursement au titre des biens d'investissement</t>
  </si>
  <si>
    <t>(article 103 bis du CGI)</t>
  </si>
  <si>
    <t>187 Montant du remboursement ordonnancé (article 103 du CGI)</t>
  </si>
  <si>
    <t>190 Total de la TVA déductible ((lignes 182 à 185) - (186 et 187))</t>
  </si>
  <si>
    <t>E/ BILAN DE DECLARATION</t>
  </si>
  <si>
    <t>200 TVA due (130-190)</t>
  </si>
  <si>
    <t>201 Crédit (190-130)</t>
  </si>
  <si>
    <t>204 Crédit accompagné de paiement y compris la TVA due dans le cadre des articles 115, 116 et 117 du CGI</t>
  </si>
  <si>
    <t>F/ PAIEMENT DE LA TVA</t>
  </si>
  <si>
    <t>T.V.A principal</t>
  </si>
  <si>
    <t>Pénalité</t>
  </si>
  <si>
    <t>Montant Total</t>
  </si>
  <si>
    <t>TAUX REDUIT DE 7%</t>
  </si>
  <si>
    <t>Déclaration Mensuelle</t>
  </si>
  <si>
    <t>55 Opérations taxables réalisées par paiement mobile (Article 247 ter du CGI)</t>
  </si>
  <si>
    <t>56 Opérations exonérées, hors champ ou en suspension de la TVA réalisées par paiement mobile</t>
  </si>
  <si>
    <t xml:space="preserve">30 Opérations exonérées sans droit à déduction (article 91 du CGI) </t>
  </si>
  <si>
    <t>50 Opérations réalisées en suspension de la TVA (article 94 du CGI)</t>
  </si>
  <si>
    <t xml:space="preserve">40 Opérations exonérées avec droit à déduction (article 92 du CGI) </t>
  </si>
  <si>
    <t>203 Crédit à reporter (201-202)</t>
  </si>
  <si>
    <t xml:space="preserve">202 Réduction de 15% du crédit de la période ((182+180)-130)*15% </t>
  </si>
  <si>
    <t>185 Montant du crédit annulé, demeurant imputable, n'ayant pas donné lieu au remboursement au titre des biens d'investissement(3)</t>
  </si>
  <si>
    <t xml:space="preserve">BASE IMPOSABLE </t>
  </si>
  <si>
    <t>TAUX</t>
  </si>
  <si>
    <t xml:space="preserve">TAXE EXIGIBLE </t>
  </si>
  <si>
    <r>
      <t>76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Microsoft Sans Serif"/>
        <family val="2"/>
      </rPr>
      <t>Panneaux photovoltaïques</t>
    </r>
  </si>
  <si>
    <r>
      <t>77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Microsoft Sans Serif"/>
        <family val="2"/>
      </rPr>
      <t>Chauffe-eaux solaires</t>
    </r>
  </si>
  <si>
    <r>
      <t>78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Microsoft Sans Serif"/>
        <family val="2"/>
      </rPr>
      <t>Aliments destinés à l'alimentation du bétail et des animaux de basse-cour ainsi que les tourteaux servant à leur fabrication à l'exclusion des autres aliments simples</t>
    </r>
  </si>
  <si>
    <t>Opérations réalisées  avec résidents non des  contribuables non résident (article 115 CGI)</t>
  </si>
  <si>
    <t>PRORA %</t>
  </si>
  <si>
    <t>Encaissement</t>
  </si>
  <si>
    <t>10- (50+40+30+20)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</si>
</sst>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color rgb="FF000000"/>
      <name val="Times New Roman"/>
      <charset val="204"/>
    </font>
    <font>
      <sz val="8"/>
      <color rgb="FF000000"/>
      <name val="Microsoft Sans Serif"/>
      <family val="2"/>
    </font>
    <font>
      <b/>
      <sz val="9"/>
      <color rgb="FF000000"/>
      <name val="Arial"/>
      <family val="2"/>
    </font>
    <font>
      <sz val="6"/>
      <color rgb="FF000000"/>
      <name val="Microsoft Sans Serif"/>
      <family val="2"/>
    </font>
    <font>
      <b/>
      <sz val="10"/>
      <color rgb="FF3F007F"/>
      <name val="Arial"/>
      <family val="2"/>
    </font>
    <font>
      <b/>
      <sz val="8"/>
      <color rgb="FF3F007F"/>
      <name val="Arial"/>
      <family val="2"/>
    </font>
    <font>
      <sz val="10"/>
      <color rgb="FF000000"/>
      <name val="Times New Roman"/>
      <family val="1"/>
    </font>
    <font>
      <sz val="6"/>
      <color rgb="FF000000"/>
      <name val="Times New Roman"/>
      <family val="1"/>
    </font>
    <font>
      <sz val="11"/>
      <color rgb="FF000000"/>
      <name val="Microsoft Sans Serif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</font>
    <font>
      <sz val="7"/>
      <color rgb="FF000000"/>
      <name val="Times New Roman"/>
      <family val="1"/>
    </font>
    <font>
      <b/>
      <sz val="8"/>
      <color rgb="FF000000"/>
      <name val="Arial"/>
      <family val="2"/>
    </font>
    <font>
      <sz val="5"/>
      <color rgb="FF000000"/>
      <name val="Times New Roman"/>
      <family val="1"/>
    </font>
    <font>
      <sz val="5.5"/>
      <color rgb="FF000000"/>
      <name val="Times New Roman"/>
      <family val="1"/>
    </font>
    <font>
      <b/>
      <u/>
      <sz val="9"/>
      <color rgb="FF000000"/>
      <name val="Arial"/>
      <family val="2"/>
    </font>
    <font>
      <sz val="7.5"/>
      <color rgb="FF000000"/>
      <name val="Times New Roman"/>
      <family val="1"/>
    </font>
    <font>
      <sz val="10"/>
      <color rgb="FF000000"/>
      <name val="Microsoft Sans Serif"/>
      <family val="2"/>
    </font>
    <font>
      <sz val="8"/>
      <color rgb="FF000000"/>
      <name val="Times New Roman"/>
      <family val="1"/>
    </font>
    <font>
      <b/>
      <sz val="7"/>
      <color rgb="FF000000"/>
      <name val="Arial"/>
      <family val="2"/>
    </font>
    <font>
      <b/>
      <u/>
      <sz val="8"/>
      <color rgb="FF000000"/>
      <name val="Arial"/>
      <family val="2"/>
    </font>
    <font>
      <u/>
      <sz val="8"/>
      <color rgb="FF000000"/>
      <name val="Microsoft Sans Serif"/>
      <family val="2"/>
    </font>
    <font>
      <b/>
      <sz val="6"/>
      <color rgb="FF000000"/>
      <name val="Microsoft Sans Serif"/>
      <family val="2"/>
    </font>
    <font>
      <b/>
      <sz val="8"/>
      <color rgb="FF000000"/>
      <name val="Microsoft Sans Serif"/>
      <family val="2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2" readingOrder="2"/>
    </xf>
    <xf numFmtId="0" fontId="1" fillId="0" borderId="4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0" fillId="0" borderId="4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 indent="9" readingOrder="2"/>
    </xf>
    <xf numFmtId="0" fontId="3" fillId="0" borderId="3" xfId="0" applyFont="1" applyFill="1" applyBorder="1" applyAlignment="1">
      <alignment horizontal="right" vertical="center" wrapText="1" readingOrder="2"/>
    </xf>
    <xf numFmtId="0" fontId="3" fillId="0" borderId="3" xfId="0" applyFont="1" applyFill="1" applyBorder="1" applyAlignment="1">
      <alignment horizontal="right" vertical="center" wrapText="1" indent="5" readingOrder="2"/>
    </xf>
    <xf numFmtId="0" fontId="7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 indent="2" readingOrder="2"/>
    </xf>
    <xf numFmtId="0" fontId="3" fillId="0" borderId="3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  <xf numFmtId="10" fontId="3" fillId="0" borderId="8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" fontId="17" fillId="0" borderId="4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horizontal="right" vertical="center" wrapText="1"/>
    </xf>
    <xf numFmtId="4" fontId="17" fillId="0" borderId="5" xfId="0" applyNumberFormat="1" applyFont="1" applyFill="1" applyBorder="1" applyAlignment="1">
      <alignment horizontal="right" vertical="center" wrapText="1"/>
    </xf>
    <xf numFmtId="4" fontId="17" fillId="0" borderId="2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 readingOrder="2"/>
    </xf>
    <xf numFmtId="0" fontId="1" fillId="0" borderId="3" xfId="0" applyFont="1" applyFill="1" applyBorder="1" applyAlignment="1">
      <alignment vertical="center" wrapText="1" readingOrder="2"/>
    </xf>
    <xf numFmtId="0" fontId="1" fillId="0" borderId="1" xfId="0" applyFont="1" applyFill="1" applyBorder="1" applyAlignment="1">
      <alignment vertical="center" wrapText="1" readingOrder="2"/>
    </xf>
    <xf numFmtId="10" fontId="3" fillId="0" borderId="9" xfId="0" applyNumberFormat="1" applyFont="1" applyFill="1" applyBorder="1" applyAlignment="1">
      <alignment vertical="center" wrapText="1"/>
    </xf>
    <xf numFmtId="10" fontId="3" fillId="0" borderId="10" xfId="0" applyNumberFormat="1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top" wrapText="1"/>
    </xf>
    <xf numFmtId="0" fontId="12" fillId="0" borderId="5" xfId="0" applyFont="1" applyFill="1" applyBorder="1" applyAlignment="1">
      <alignment horizontal="left" vertical="center" wrapText="1" indent="15"/>
    </xf>
    <xf numFmtId="0" fontId="12" fillId="0" borderId="1" xfId="0" applyFont="1" applyFill="1" applyBorder="1" applyAlignment="1">
      <alignment horizontal="left" vertical="center" wrapText="1" indent="15"/>
    </xf>
    <xf numFmtId="0" fontId="11" fillId="0" borderId="2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1"/>
    </xf>
    <xf numFmtId="0" fontId="12" fillId="0" borderId="4" xfId="0" applyFont="1" applyFill="1" applyBorder="1" applyAlignment="1">
      <alignment vertical="center" wrapText="1" readingOrder="2"/>
    </xf>
    <xf numFmtId="0" fontId="21" fillId="0" borderId="4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right" vertical="center" wrapText="1"/>
    </xf>
    <xf numFmtId="10" fontId="22" fillId="0" borderId="2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4" fontId="18" fillId="0" borderId="9" xfId="0" applyNumberFormat="1" applyFont="1" applyFill="1" applyBorder="1" applyAlignment="1">
      <alignment horizontal="left" vertical="center" wrapText="1"/>
    </xf>
    <xf numFmtId="4" fontId="18" fillId="0" borderId="8" xfId="0" applyNumberFormat="1" applyFont="1" applyFill="1" applyBorder="1" applyAlignment="1">
      <alignment horizontal="left" vertical="center" wrapText="1"/>
    </xf>
    <xf numFmtId="4" fontId="18" fillId="0" borderId="10" xfId="0" applyNumberFormat="1" applyFont="1" applyFill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lef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8" fillId="0" borderId="10" xfId="0" applyNumberFormat="1" applyFont="1" applyFill="1" applyBorder="1" applyAlignment="1">
      <alignment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4" fontId="18" fillId="0" borderId="9" xfId="0" applyNumberFormat="1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4" fontId="1" fillId="0" borderId="9" xfId="0" applyNumberFormat="1" applyFont="1" applyFill="1" applyBorder="1" applyAlignment="1">
      <alignment vertical="center" wrapText="1"/>
    </xf>
    <xf numFmtId="4" fontId="1" fillId="0" borderId="10" xfId="0" applyNumberFormat="1" applyFont="1" applyFill="1" applyBorder="1" applyAlignment="1">
      <alignment vertical="center" wrapText="1"/>
    </xf>
    <xf numFmtId="4" fontId="18" fillId="0" borderId="2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righ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left" vertical="center" wrapText="1"/>
    </xf>
    <xf numFmtId="4" fontId="23" fillId="3" borderId="12" xfId="0" applyNumberFormat="1" applyFont="1" applyFill="1" applyBorder="1" applyAlignment="1">
      <alignment horizontal="right" vertical="center" wrapText="1"/>
    </xf>
    <xf numFmtId="4" fontId="24" fillId="3" borderId="12" xfId="0" applyNumberFormat="1" applyFont="1" applyFill="1" applyBorder="1" applyAlignment="1">
      <alignment vertical="center" wrapText="1"/>
    </xf>
    <xf numFmtId="4" fontId="23" fillId="3" borderId="2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1242060</xdr:colOff>
      <xdr:row>3</xdr:row>
      <xdr:rowOff>60960</xdr:rowOff>
    </xdr:to>
    <xdr:pic>
      <xdr:nvPicPr>
        <xdr:cNvPr id="5" name="image2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2060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830580</xdr:colOff>
      <xdr:row>0</xdr:row>
      <xdr:rowOff>0</xdr:rowOff>
    </xdr:from>
    <xdr:to>
      <xdr:col>2</xdr:col>
      <xdr:colOff>182880</xdr:colOff>
      <xdr:row>3</xdr:row>
      <xdr:rowOff>106680</xdr:rowOff>
    </xdr:to>
    <xdr:pic>
      <xdr:nvPicPr>
        <xdr:cNvPr id="6" name="image3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" y="0"/>
          <a:ext cx="8763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929640</xdr:colOff>
      <xdr:row>0</xdr:row>
      <xdr:rowOff>0</xdr:rowOff>
    </xdr:from>
    <xdr:to>
      <xdr:col>3</xdr:col>
      <xdr:colOff>1813560</xdr:colOff>
      <xdr:row>3</xdr:row>
      <xdr:rowOff>144780</xdr:rowOff>
    </xdr:to>
    <xdr:pic>
      <xdr:nvPicPr>
        <xdr:cNvPr id="7" name="image4.jpe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0"/>
          <a:ext cx="88392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1653540</xdr:colOff>
      <xdr:row>4</xdr:row>
      <xdr:rowOff>38100</xdr:rowOff>
    </xdr:from>
    <xdr:to>
      <xdr:col>3</xdr:col>
      <xdr:colOff>868680</xdr:colOff>
      <xdr:row>9</xdr:row>
      <xdr:rowOff>129540</xdr:rowOff>
    </xdr:to>
    <xdr:grpSp>
      <xdr:nvGrpSpPr>
        <xdr:cNvPr id="2055" name="Group 7"/>
        <xdr:cNvGrpSpPr>
          <a:grpSpLocks/>
        </xdr:cNvGrpSpPr>
      </xdr:nvGrpSpPr>
      <xdr:grpSpPr bwMode="auto">
        <a:xfrm>
          <a:off x="1653540" y="708660"/>
          <a:ext cx="4663440" cy="929640"/>
          <a:chOff x="3220" y="1778"/>
          <a:chExt cx="5607" cy="2156"/>
        </a:xfrm>
      </xdr:grpSpPr>
      <xdr:pic>
        <xdr:nvPicPr>
          <xdr:cNvPr id="9" name="Imag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20" y="1778"/>
            <a:ext cx="5424" cy="20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57" name="Text Box 9"/>
          <xdr:cNvSpPr txBox="1">
            <a:spLocks noChangeArrowheads="1"/>
          </xdr:cNvSpPr>
        </xdr:nvSpPr>
        <xdr:spPr bwMode="auto">
          <a:xfrm>
            <a:off x="3403" y="1910"/>
            <a:ext cx="5424" cy="20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fr-FR" sz="10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ﺍﻟﻀﺮﻳﺒﺔ ﻋﻠﻰ ﺍﻟﻘﻴﻤﺔ ﺍﻟﻤﻀﺎﻓﺔ ajoutée valeur la sur Taxe ﺇﻗﺮﺍﺭ ﺷﻬﺮﻱ</a:t>
            </a:r>
            <a:endParaRPr lang="fr-FR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1">
              <a:defRPr sz="1000"/>
            </a:pPr>
            <a:r>
              <a:rPr lang="fr-FR" sz="10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Déclaration Mensuelle</a:t>
            </a:r>
            <a:endParaRPr lang="fr-FR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1">
              <a:defRPr sz="1000"/>
            </a:pP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ﺍﻟﻤﺎﺩﺓ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110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ﺍﻟﻤﻜﺮﺭﺓ ﻣﻦ ﺍﻟﻤﺪﻭﻧﺔ ﺍﻟﻌﺎﻣﺔ ﻟﻠﻀﺮﺍﺋﺐ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Impôts(CGI)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des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Général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Code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du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110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 </a:t>
            </a:r>
            <a:r>
              <a:rPr lang="fr-FR" sz="800" b="0" i="0" u="none" strike="noStrike" baseline="0">
                <a:solidFill>
                  <a:srgbClr val="FFFFFF"/>
                </a:solidFill>
                <a:latin typeface="Calibri"/>
                <a:cs typeface="Calibri"/>
              </a:rPr>
              <a:t>Article</a:t>
            </a:r>
            <a:endParaRPr lang="fr-F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fr-F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showZeros="0" tabSelected="1" workbookViewId="0">
      <selection activeCell="D15" sqref="D15"/>
    </sheetView>
  </sheetViews>
  <sheetFormatPr baseColWidth="10" defaultRowHeight="13.2" x14ac:dyDescent="0.25"/>
  <cols>
    <col min="1" max="1" width="53.44140625" customWidth="1"/>
    <col min="2" max="2" width="14.44140625" customWidth="1"/>
    <col min="4" max="4" width="27.21875" customWidth="1"/>
    <col min="5" max="5" width="11.5546875" customWidth="1"/>
  </cols>
  <sheetData>
    <row r="1" spans="1:4" x14ac:dyDescent="0.25">
      <c r="A1" s="1"/>
    </row>
    <row r="2" spans="1:4" x14ac:dyDescent="0.25">
      <c r="A2" s="1"/>
    </row>
    <row r="3" spans="1:4" x14ac:dyDescent="0.25">
      <c r="A3" s="1"/>
    </row>
    <row r="4" spans="1:4" x14ac:dyDescent="0.25">
      <c r="A4" s="1"/>
    </row>
    <row r="5" spans="1:4" x14ac:dyDescent="0.25">
      <c r="A5" s="1"/>
    </row>
    <row r="6" spans="1:4" x14ac:dyDescent="0.25">
      <c r="A6" s="1"/>
    </row>
    <row r="7" spans="1:4" x14ac:dyDescent="0.25">
      <c r="A7" s="1"/>
    </row>
    <row r="8" spans="1:4" x14ac:dyDescent="0.25">
      <c r="A8" s="1"/>
    </row>
    <row r="9" spans="1:4" x14ac:dyDescent="0.25">
      <c r="A9" s="1"/>
    </row>
    <row r="10" spans="1:4" x14ac:dyDescent="0.25">
      <c r="A10" s="1"/>
      <c r="C10" s="38" t="s">
        <v>138</v>
      </c>
    </row>
    <row r="11" spans="1:4" ht="24" customHeight="1" thickBot="1" x14ac:dyDescent="0.3">
      <c r="A11" s="2" t="s">
        <v>0</v>
      </c>
      <c r="B11" s="3" t="s">
        <v>1</v>
      </c>
      <c r="C11" s="50" t="s">
        <v>2</v>
      </c>
      <c r="D11" s="2" t="s">
        <v>3</v>
      </c>
    </row>
    <row r="12" spans="1:4" x14ac:dyDescent="0.25">
      <c r="A12" s="17" t="s">
        <v>4</v>
      </c>
      <c r="B12" s="96">
        <v>3715253</v>
      </c>
      <c r="C12" s="96"/>
      <c r="D12" s="48" t="s">
        <v>5</v>
      </c>
    </row>
    <row r="13" spans="1:4" x14ac:dyDescent="0.25">
      <c r="A13" s="16"/>
      <c r="B13" s="106"/>
      <c r="C13" s="106"/>
      <c r="D13" s="49" t="s">
        <v>6</v>
      </c>
    </row>
    <row r="14" spans="1:4" x14ac:dyDescent="0.25">
      <c r="A14" s="4" t="s">
        <v>7</v>
      </c>
      <c r="B14" s="5"/>
      <c r="C14" s="6"/>
      <c r="D14" s="49" t="s">
        <v>8</v>
      </c>
    </row>
    <row r="15" spans="1:4" x14ac:dyDescent="0.25">
      <c r="A15" s="4" t="s">
        <v>9</v>
      </c>
      <c r="B15" s="99" t="s">
        <v>10</v>
      </c>
      <c r="C15" s="99"/>
      <c r="D15" s="49" t="s">
        <v>11</v>
      </c>
    </row>
    <row r="16" spans="1:4" x14ac:dyDescent="0.25">
      <c r="A16" s="4" t="s">
        <v>12</v>
      </c>
      <c r="B16" s="97">
        <v>30</v>
      </c>
      <c r="C16" s="97"/>
      <c r="D16" s="49" t="s">
        <v>13</v>
      </c>
    </row>
    <row r="17" spans="1:4" x14ac:dyDescent="0.25">
      <c r="A17" s="4" t="s">
        <v>14</v>
      </c>
      <c r="B17" s="97">
        <v>1212</v>
      </c>
      <c r="C17" s="97"/>
      <c r="D17" s="49" t="s">
        <v>15</v>
      </c>
    </row>
    <row r="18" spans="1:4" x14ac:dyDescent="0.25">
      <c r="A18" s="4" t="s">
        <v>16</v>
      </c>
      <c r="B18" s="18"/>
      <c r="C18" s="19">
        <v>35</v>
      </c>
      <c r="D18" s="49" t="s">
        <v>18</v>
      </c>
    </row>
    <row r="19" spans="1:4" x14ac:dyDescent="0.25">
      <c r="A19" s="4" t="s">
        <v>17</v>
      </c>
      <c r="B19" s="18"/>
      <c r="C19" s="19"/>
      <c r="D19" s="49" t="s">
        <v>19</v>
      </c>
    </row>
    <row r="20" spans="1:4" ht="20.399999999999999" customHeight="1" x14ac:dyDescent="0.25">
      <c r="A20" s="39" t="s">
        <v>20</v>
      </c>
      <c r="B20" s="40"/>
      <c r="C20" s="40"/>
      <c r="D20" s="49" t="s">
        <v>21</v>
      </c>
    </row>
    <row r="21" spans="1:4" ht="20.399999999999999" x14ac:dyDescent="0.25">
      <c r="A21" s="4" t="s">
        <v>22</v>
      </c>
      <c r="B21" s="98">
        <v>20122630</v>
      </c>
      <c r="C21" s="98"/>
      <c r="D21" s="49" t="s">
        <v>23</v>
      </c>
    </row>
    <row r="22" spans="1:4" ht="13.2" customHeight="1" x14ac:dyDescent="0.25">
      <c r="A22" s="4" t="s">
        <v>24</v>
      </c>
      <c r="B22" s="97" t="s">
        <v>155</v>
      </c>
      <c r="C22" s="97"/>
      <c r="D22" s="49" t="s">
        <v>25</v>
      </c>
    </row>
    <row r="23" spans="1:4" x14ac:dyDescent="0.25">
      <c r="A23" s="4" t="s">
        <v>26</v>
      </c>
      <c r="B23" s="97">
        <v>537220000</v>
      </c>
      <c r="C23" s="97"/>
      <c r="D23" s="49" t="s">
        <v>27</v>
      </c>
    </row>
    <row r="24" spans="1:4" ht="20.399999999999999" customHeight="1" x14ac:dyDescent="0.25">
      <c r="A24" s="39" t="s">
        <v>28</v>
      </c>
      <c r="B24" s="40"/>
      <c r="C24" s="40"/>
      <c r="D24" s="49" t="s">
        <v>29</v>
      </c>
    </row>
    <row r="25" spans="1:4" ht="13.8" thickBot="1" x14ac:dyDescent="0.3">
      <c r="A25" s="64" t="s">
        <v>30</v>
      </c>
      <c r="B25" s="65"/>
      <c r="C25" s="65"/>
      <c r="D25" s="66"/>
    </row>
    <row r="26" spans="1:4" ht="26.4" customHeight="1" x14ac:dyDescent="0.25">
      <c r="A26" s="47" t="s">
        <v>31</v>
      </c>
      <c r="B26" s="8"/>
      <c r="C26" s="60"/>
      <c r="D26" s="62"/>
    </row>
    <row r="27" spans="1:4" ht="25.8" customHeight="1" x14ac:dyDescent="0.25">
      <c r="A27" s="58" t="s">
        <v>32</v>
      </c>
      <c r="B27" s="9"/>
      <c r="C27" s="41">
        <v>5583521.3799999999</v>
      </c>
      <c r="D27" s="42"/>
    </row>
    <row r="28" spans="1:4" ht="25.8" customHeight="1" x14ac:dyDescent="0.25">
      <c r="A28" s="58" t="s">
        <v>33</v>
      </c>
      <c r="B28" s="10"/>
      <c r="C28" s="60"/>
      <c r="D28" s="62"/>
    </row>
    <row r="29" spans="1:4" ht="25.8" customHeight="1" x14ac:dyDescent="0.25">
      <c r="A29" s="58" t="s">
        <v>141</v>
      </c>
      <c r="B29" s="12"/>
      <c r="C29" s="41"/>
      <c r="D29" s="42"/>
    </row>
    <row r="30" spans="1:4" ht="25.8" customHeight="1" x14ac:dyDescent="0.25">
      <c r="A30" s="58" t="s">
        <v>143</v>
      </c>
      <c r="B30" s="12"/>
      <c r="C30" s="41"/>
      <c r="D30" s="42"/>
    </row>
    <row r="31" spans="1:4" ht="25.8" customHeight="1" x14ac:dyDescent="0.25">
      <c r="A31" s="58" t="s">
        <v>142</v>
      </c>
      <c r="B31" s="12"/>
      <c r="C31" s="41"/>
      <c r="D31" s="42"/>
    </row>
    <row r="32" spans="1:4" ht="25.8" customHeight="1" x14ac:dyDescent="0.25">
      <c r="A32" s="58" t="s">
        <v>139</v>
      </c>
      <c r="B32" s="9"/>
      <c r="C32" s="61"/>
      <c r="D32" s="63"/>
    </row>
    <row r="33" spans="1:4" ht="25.8" customHeight="1" x14ac:dyDescent="0.25">
      <c r="A33" s="58" t="s">
        <v>140</v>
      </c>
      <c r="B33" s="9"/>
      <c r="C33" s="43">
        <v>0</v>
      </c>
      <c r="D33" s="44"/>
    </row>
    <row r="34" spans="1:4" ht="25.8" customHeight="1" x14ac:dyDescent="0.25">
      <c r="A34" s="58" t="s">
        <v>34</v>
      </c>
      <c r="B34" s="9"/>
      <c r="C34" s="60"/>
      <c r="D34" s="62"/>
    </row>
    <row r="35" spans="1:4" ht="13.8" thickBot="1" x14ac:dyDescent="0.3">
      <c r="A35" s="59" t="s">
        <v>156</v>
      </c>
      <c r="B35" s="14"/>
      <c r="C35" s="45">
        <f>C27-C28-C29-C30-C31</f>
        <v>5583521.3799999999</v>
      </c>
      <c r="D35" s="46"/>
    </row>
    <row r="36" spans="1:4" ht="14.4" x14ac:dyDescent="0.25">
      <c r="A36" s="15"/>
      <c r="B36" s="15"/>
      <c r="C36" s="15"/>
      <c r="D36" s="15"/>
    </row>
    <row r="37" spans="1:4" ht="27" customHeight="1" thickBot="1" x14ac:dyDescent="0.3">
      <c r="A37" s="20" t="s">
        <v>35</v>
      </c>
      <c r="B37" s="54"/>
      <c r="C37" s="54"/>
    </row>
    <row r="38" spans="1:4" ht="22.8" customHeight="1" thickBot="1" x14ac:dyDescent="0.3">
      <c r="A38" s="69"/>
      <c r="B38" s="101" t="s">
        <v>147</v>
      </c>
      <c r="C38" s="101" t="s">
        <v>148</v>
      </c>
      <c r="D38" s="101" t="s">
        <v>149</v>
      </c>
    </row>
    <row r="39" spans="1:4" x14ac:dyDescent="0.25">
      <c r="A39" s="70" t="s">
        <v>36</v>
      </c>
      <c r="B39" s="84"/>
      <c r="C39" s="23"/>
      <c r="D39" s="67"/>
    </row>
    <row r="40" spans="1:4" x14ac:dyDescent="0.25">
      <c r="A40" s="4" t="s">
        <v>37</v>
      </c>
      <c r="B40" s="86">
        <v>5583521.3799999999</v>
      </c>
      <c r="C40" s="26">
        <v>0.2</v>
      </c>
      <c r="D40" s="86">
        <f>B40*C40</f>
        <v>1116704.2760000001</v>
      </c>
    </row>
    <row r="41" spans="1:4" x14ac:dyDescent="0.25">
      <c r="A41" s="4" t="s">
        <v>38</v>
      </c>
      <c r="B41" s="86">
        <v>0</v>
      </c>
      <c r="C41" s="26">
        <v>0.2</v>
      </c>
      <c r="D41" s="86">
        <f t="shared" ref="D41:D76" si="0">B41*C41</f>
        <v>0</v>
      </c>
    </row>
    <row r="42" spans="1:4" ht="15.6" customHeight="1" x14ac:dyDescent="0.25">
      <c r="A42" s="4" t="s">
        <v>39</v>
      </c>
      <c r="B42" s="86">
        <v>0</v>
      </c>
      <c r="C42" s="26">
        <v>0.2</v>
      </c>
      <c r="D42" s="86">
        <f t="shared" si="0"/>
        <v>0</v>
      </c>
    </row>
    <row r="43" spans="1:4" x14ac:dyDescent="0.25">
      <c r="A43" s="4" t="s">
        <v>40</v>
      </c>
      <c r="B43" s="86">
        <v>0</v>
      </c>
      <c r="C43" s="26">
        <v>0.2</v>
      </c>
      <c r="D43" s="86">
        <f t="shared" si="0"/>
        <v>0</v>
      </c>
    </row>
    <row r="44" spans="1:4" ht="13.8" thickBot="1" x14ac:dyDescent="0.3">
      <c r="A44" s="4" t="s">
        <v>41</v>
      </c>
      <c r="B44" s="86">
        <v>0</v>
      </c>
      <c r="C44" s="26">
        <v>0.2</v>
      </c>
      <c r="D44" s="92">
        <f t="shared" si="0"/>
        <v>0</v>
      </c>
    </row>
    <row r="45" spans="1:4" ht="20.399999999999999" x14ac:dyDescent="0.25">
      <c r="A45" s="71" t="s">
        <v>42</v>
      </c>
      <c r="B45" s="93">
        <v>0</v>
      </c>
      <c r="C45" s="51">
        <v>0.2</v>
      </c>
      <c r="D45" s="87">
        <f t="shared" si="0"/>
        <v>0</v>
      </c>
    </row>
    <row r="46" spans="1:4" x14ac:dyDescent="0.25">
      <c r="A46" s="4" t="s">
        <v>43</v>
      </c>
      <c r="B46" s="94"/>
      <c r="C46" s="52"/>
      <c r="D46" s="87">
        <f t="shared" si="0"/>
        <v>0</v>
      </c>
    </row>
    <row r="47" spans="1:4" x14ac:dyDescent="0.25">
      <c r="A47" s="70" t="s">
        <v>44</v>
      </c>
      <c r="B47" s="94"/>
      <c r="C47" s="52"/>
      <c r="D47" s="87">
        <f t="shared" si="0"/>
        <v>0</v>
      </c>
    </row>
    <row r="48" spans="1:4" x14ac:dyDescent="0.25">
      <c r="A48" s="72" t="s">
        <v>45</v>
      </c>
      <c r="B48" s="94"/>
      <c r="C48" s="52"/>
      <c r="D48" s="87">
        <f t="shared" si="0"/>
        <v>0</v>
      </c>
    </row>
    <row r="49" spans="1:4" ht="20.399999999999999" x14ac:dyDescent="0.25">
      <c r="A49" s="4" t="s">
        <v>46</v>
      </c>
      <c r="B49" s="94"/>
      <c r="C49" s="52">
        <v>0.14000000000000001</v>
      </c>
      <c r="D49" s="87">
        <f t="shared" si="0"/>
        <v>0</v>
      </c>
    </row>
    <row r="50" spans="1:4" ht="20.399999999999999" x14ac:dyDescent="0.25">
      <c r="A50" s="4" t="s">
        <v>47</v>
      </c>
      <c r="B50" s="94"/>
      <c r="C50" s="52">
        <v>0.14000000000000001</v>
      </c>
      <c r="D50" s="87">
        <f t="shared" si="0"/>
        <v>0</v>
      </c>
    </row>
    <row r="51" spans="1:4" x14ac:dyDescent="0.25">
      <c r="A51" s="4" t="s">
        <v>48</v>
      </c>
      <c r="B51" s="94"/>
      <c r="C51" s="52">
        <v>0.14000000000000001</v>
      </c>
      <c r="D51" s="87">
        <f t="shared" si="0"/>
        <v>0</v>
      </c>
    </row>
    <row r="52" spans="1:4" x14ac:dyDescent="0.25">
      <c r="A52" s="4" t="s">
        <v>49</v>
      </c>
      <c r="B52" s="94"/>
      <c r="C52" s="52">
        <v>0.14000000000000001</v>
      </c>
      <c r="D52" s="87">
        <f t="shared" si="0"/>
        <v>0</v>
      </c>
    </row>
    <row r="53" spans="1:4" x14ac:dyDescent="0.25">
      <c r="A53" s="72" t="s">
        <v>50</v>
      </c>
      <c r="B53" s="94"/>
      <c r="C53" s="52">
        <v>0.14000000000000001</v>
      </c>
      <c r="D53" s="87">
        <f t="shared" si="0"/>
        <v>0</v>
      </c>
    </row>
    <row r="54" spans="1:4" x14ac:dyDescent="0.25">
      <c r="A54" s="4" t="s">
        <v>51</v>
      </c>
      <c r="B54" s="84"/>
      <c r="C54" s="52">
        <v>0.14000000000000001</v>
      </c>
      <c r="D54" s="87">
        <f t="shared" si="0"/>
        <v>0</v>
      </c>
    </row>
    <row r="55" spans="1:4" x14ac:dyDescent="0.25">
      <c r="A55" s="70" t="s">
        <v>52</v>
      </c>
      <c r="B55" s="86">
        <v>0</v>
      </c>
      <c r="C55" s="26"/>
      <c r="D55" s="87">
        <f t="shared" si="0"/>
        <v>0</v>
      </c>
    </row>
    <row r="56" spans="1:4" x14ac:dyDescent="0.25">
      <c r="A56" s="72" t="s">
        <v>45</v>
      </c>
      <c r="B56" s="86">
        <v>0</v>
      </c>
      <c r="C56" s="26">
        <v>0.1</v>
      </c>
      <c r="D56" s="87">
        <f t="shared" si="0"/>
        <v>0</v>
      </c>
    </row>
    <row r="57" spans="1:4" x14ac:dyDescent="0.25">
      <c r="A57" s="73" t="s">
        <v>150</v>
      </c>
      <c r="B57" s="84"/>
      <c r="C57" s="26">
        <v>0.1</v>
      </c>
      <c r="D57" s="87">
        <f t="shared" si="0"/>
        <v>0</v>
      </c>
    </row>
    <row r="58" spans="1:4" x14ac:dyDescent="0.25">
      <c r="A58" s="73" t="s">
        <v>151</v>
      </c>
      <c r="B58" s="84"/>
      <c r="C58" s="26">
        <v>0.1</v>
      </c>
      <c r="D58" s="87">
        <f t="shared" si="0"/>
        <v>0</v>
      </c>
    </row>
    <row r="59" spans="1:4" ht="30.6" x14ac:dyDescent="0.25">
      <c r="A59" s="4" t="s">
        <v>152</v>
      </c>
      <c r="B59" s="86">
        <v>0</v>
      </c>
      <c r="C59" s="26">
        <v>0.1</v>
      </c>
      <c r="D59" s="87">
        <f t="shared" si="0"/>
        <v>0</v>
      </c>
    </row>
    <row r="60" spans="1:4" x14ac:dyDescent="0.25">
      <c r="A60" s="4" t="s">
        <v>53</v>
      </c>
      <c r="B60" s="86">
        <v>0</v>
      </c>
      <c r="C60" s="32">
        <v>0.1</v>
      </c>
      <c r="D60" s="87">
        <f t="shared" si="0"/>
        <v>0</v>
      </c>
    </row>
    <row r="61" spans="1:4" ht="20.399999999999999" x14ac:dyDescent="0.25">
      <c r="A61" s="4" t="s">
        <v>54</v>
      </c>
      <c r="B61" s="86">
        <v>0</v>
      </c>
      <c r="C61" s="32">
        <v>0.1</v>
      </c>
      <c r="D61" s="87">
        <f t="shared" si="0"/>
        <v>0</v>
      </c>
    </row>
    <row r="62" spans="1:4" ht="20.399999999999999" x14ac:dyDescent="0.25">
      <c r="A62" s="4" t="s">
        <v>55</v>
      </c>
      <c r="B62" s="86">
        <v>0</v>
      </c>
      <c r="C62" s="32">
        <v>0.1</v>
      </c>
      <c r="D62" s="87">
        <f t="shared" si="0"/>
        <v>0</v>
      </c>
    </row>
    <row r="63" spans="1:4" ht="20.399999999999999" x14ac:dyDescent="0.25">
      <c r="A63" s="4" t="s">
        <v>56</v>
      </c>
      <c r="B63" s="86">
        <v>0</v>
      </c>
      <c r="C63" s="32">
        <v>0.1</v>
      </c>
      <c r="D63" s="87">
        <f t="shared" si="0"/>
        <v>0</v>
      </c>
    </row>
    <row r="64" spans="1:4" x14ac:dyDescent="0.25">
      <c r="A64" s="4" t="s">
        <v>57</v>
      </c>
      <c r="B64" s="86">
        <v>0</v>
      </c>
      <c r="C64" s="32">
        <v>0.1</v>
      </c>
      <c r="D64" s="87">
        <f t="shared" si="0"/>
        <v>0</v>
      </c>
    </row>
    <row r="65" spans="1:4" x14ac:dyDescent="0.25">
      <c r="A65" s="4" t="s">
        <v>58</v>
      </c>
      <c r="B65" s="86">
        <v>0</v>
      </c>
      <c r="C65" s="32">
        <v>0.1</v>
      </c>
      <c r="D65" s="87">
        <f t="shared" si="0"/>
        <v>0</v>
      </c>
    </row>
    <row r="66" spans="1:4" x14ac:dyDescent="0.25">
      <c r="A66" s="4" t="s">
        <v>59</v>
      </c>
      <c r="B66" s="86">
        <v>0</v>
      </c>
      <c r="C66" s="32">
        <v>0.1</v>
      </c>
      <c r="D66" s="87">
        <f t="shared" si="0"/>
        <v>0</v>
      </c>
    </row>
    <row r="67" spans="1:4" x14ac:dyDescent="0.25">
      <c r="A67" s="4" t="s">
        <v>60</v>
      </c>
      <c r="B67" s="86">
        <v>0</v>
      </c>
      <c r="C67" s="32">
        <v>0.1</v>
      </c>
      <c r="D67" s="87">
        <f t="shared" si="0"/>
        <v>0</v>
      </c>
    </row>
    <row r="68" spans="1:4" x14ac:dyDescent="0.25">
      <c r="A68" s="4" t="s">
        <v>61</v>
      </c>
      <c r="B68" s="86">
        <v>0</v>
      </c>
      <c r="C68" s="32">
        <v>0.1</v>
      </c>
      <c r="D68" s="87">
        <f t="shared" si="0"/>
        <v>0</v>
      </c>
    </row>
    <row r="69" spans="1:4" x14ac:dyDescent="0.25">
      <c r="A69" s="4" t="s">
        <v>62</v>
      </c>
      <c r="B69" s="86">
        <v>0</v>
      </c>
      <c r="C69" s="32">
        <v>0.1</v>
      </c>
      <c r="D69" s="87">
        <f t="shared" si="0"/>
        <v>0</v>
      </c>
    </row>
    <row r="70" spans="1:4" x14ac:dyDescent="0.25">
      <c r="A70" s="4" t="s">
        <v>63</v>
      </c>
      <c r="B70" s="86">
        <v>0</v>
      </c>
      <c r="C70" s="32">
        <v>0.1</v>
      </c>
      <c r="D70" s="87">
        <f t="shared" si="0"/>
        <v>0</v>
      </c>
    </row>
    <row r="71" spans="1:4" x14ac:dyDescent="0.25">
      <c r="A71" s="4" t="s">
        <v>64</v>
      </c>
      <c r="B71" s="86">
        <v>0</v>
      </c>
      <c r="C71" s="32">
        <v>0.1</v>
      </c>
      <c r="D71" s="87">
        <f t="shared" si="0"/>
        <v>0</v>
      </c>
    </row>
    <row r="72" spans="1:4" ht="20.399999999999999" x14ac:dyDescent="0.25">
      <c r="A72" s="4" t="s">
        <v>65</v>
      </c>
      <c r="B72" s="86">
        <v>0</v>
      </c>
      <c r="C72" s="32">
        <v>0.1</v>
      </c>
      <c r="D72" s="87">
        <f t="shared" si="0"/>
        <v>0</v>
      </c>
    </row>
    <row r="73" spans="1:4" x14ac:dyDescent="0.25">
      <c r="A73" s="4" t="s">
        <v>66</v>
      </c>
      <c r="B73" s="86">
        <v>0</v>
      </c>
      <c r="C73" s="32">
        <v>0.1</v>
      </c>
      <c r="D73" s="87">
        <f t="shared" si="0"/>
        <v>0</v>
      </c>
    </row>
    <row r="74" spans="1:4" x14ac:dyDescent="0.25">
      <c r="A74" s="4" t="s">
        <v>67</v>
      </c>
      <c r="B74" s="86">
        <v>0</v>
      </c>
      <c r="C74" s="32">
        <v>0.1</v>
      </c>
      <c r="D74" s="87">
        <f t="shared" si="0"/>
        <v>0</v>
      </c>
    </row>
    <row r="75" spans="1:4" x14ac:dyDescent="0.25">
      <c r="A75" s="4" t="s">
        <v>68</v>
      </c>
      <c r="B75" s="86">
        <v>0</v>
      </c>
      <c r="C75" s="32">
        <v>0.1</v>
      </c>
      <c r="D75" s="87">
        <f t="shared" si="0"/>
        <v>0</v>
      </c>
    </row>
    <row r="76" spans="1:4" x14ac:dyDescent="0.25">
      <c r="A76" s="4" t="s">
        <v>69</v>
      </c>
      <c r="B76" s="86">
        <v>0</v>
      </c>
      <c r="C76" s="32">
        <v>0.1</v>
      </c>
      <c r="D76" s="87">
        <f t="shared" si="0"/>
        <v>0</v>
      </c>
    </row>
    <row r="77" spans="1:4" x14ac:dyDescent="0.25">
      <c r="A77" s="74" t="s">
        <v>137</v>
      </c>
      <c r="B77" s="88"/>
      <c r="C77" s="53"/>
      <c r="D77" s="88"/>
    </row>
    <row r="78" spans="1:4" ht="22.8" customHeight="1" x14ac:dyDescent="0.25">
      <c r="A78" s="75" t="s">
        <v>45</v>
      </c>
      <c r="B78" s="88"/>
      <c r="C78" s="53"/>
      <c r="D78" s="88"/>
    </row>
    <row r="79" spans="1:4" ht="21" thickBot="1" x14ac:dyDescent="0.3">
      <c r="A79" s="4" t="s">
        <v>70</v>
      </c>
      <c r="B79" s="86">
        <v>0</v>
      </c>
      <c r="C79" s="32">
        <v>7.0000000000000007E-2</v>
      </c>
      <c r="D79" s="87">
        <v>0</v>
      </c>
    </row>
    <row r="80" spans="1:4" x14ac:dyDescent="0.25">
      <c r="A80" s="71" t="s">
        <v>71</v>
      </c>
      <c r="B80" s="89">
        <v>0</v>
      </c>
      <c r="C80" s="31">
        <v>7.0000000000000007E-2</v>
      </c>
      <c r="D80" s="91">
        <v>0</v>
      </c>
    </row>
    <row r="81" spans="1:4" ht="39" customHeight="1" x14ac:dyDescent="0.25">
      <c r="A81" s="39" t="s">
        <v>72</v>
      </c>
      <c r="B81" s="84"/>
      <c r="C81" s="26">
        <v>7.0000000000000007E-2</v>
      </c>
      <c r="D81" s="85"/>
    </row>
    <row r="82" spans="1:4" ht="20.399999999999999" x14ac:dyDescent="0.25">
      <c r="A82" s="4" t="s">
        <v>73</v>
      </c>
      <c r="B82" s="86">
        <v>0</v>
      </c>
      <c r="C82" s="26">
        <v>7.0000000000000007E-2</v>
      </c>
      <c r="D82" s="87">
        <v>0</v>
      </c>
    </row>
    <row r="83" spans="1:4" x14ac:dyDescent="0.25">
      <c r="A83" s="4" t="s">
        <v>74</v>
      </c>
      <c r="B83" s="86">
        <v>0</v>
      </c>
      <c r="C83" s="26">
        <v>7.0000000000000007E-2</v>
      </c>
      <c r="D83" s="87">
        <v>0</v>
      </c>
    </row>
    <row r="84" spans="1:4" x14ac:dyDescent="0.25">
      <c r="A84" s="4" t="s">
        <v>75</v>
      </c>
      <c r="B84" s="86">
        <v>0</v>
      </c>
      <c r="C84" s="26">
        <v>7.0000000000000007E-2</v>
      </c>
      <c r="D84" s="87">
        <v>0</v>
      </c>
    </row>
    <row r="85" spans="1:4" x14ac:dyDescent="0.25">
      <c r="A85" s="4" t="s">
        <v>76</v>
      </c>
      <c r="B85" s="86">
        <v>0</v>
      </c>
      <c r="C85" s="26">
        <v>7.0000000000000007E-2</v>
      </c>
      <c r="D85" s="87">
        <v>0</v>
      </c>
    </row>
    <row r="86" spans="1:4" x14ac:dyDescent="0.25">
      <c r="A86" s="4" t="s">
        <v>77</v>
      </c>
      <c r="B86" s="86">
        <v>0</v>
      </c>
      <c r="C86" s="26">
        <v>7.0000000000000007E-2</v>
      </c>
      <c r="D86" s="87">
        <v>0</v>
      </c>
    </row>
    <row r="87" spans="1:4" x14ac:dyDescent="0.25">
      <c r="A87" s="4" t="s">
        <v>78</v>
      </c>
      <c r="B87" s="86">
        <v>0</v>
      </c>
      <c r="C87" s="26">
        <v>7.0000000000000007E-2</v>
      </c>
      <c r="D87" s="87">
        <v>0</v>
      </c>
    </row>
    <row r="88" spans="1:4" x14ac:dyDescent="0.25">
      <c r="A88" s="4" t="s">
        <v>79</v>
      </c>
      <c r="B88" s="86">
        <v>0</v>
      </c>
      <c r="C88" s="26">
        <v>7.0000000000000007E-2</v>
      </c>
      <c r="D88" s="87">
        <v>0</v>
      </c>
    </row>
    <row r="89" spans="1:4" x14ac:dyDescent="0.25">
      <c r="A89" s="4" t="s">
        <v>80</v>
      </c>
      <c r="B89" s="86">
        <v>0</v>
      </c>
      <c r="C89" s="53"/>
      <c r="D89" s="87">
        <v>0</v>
      </c>
    </row>
    <row r="90" spans="1:4" ht="20.399999999999999" x14ac:dyDescent="0.25">
      <c r="A90" s="4" t="s">
        <v>81</v>
      </c>
      <c r="B90" s="86">
        <v>0</v>
      </c>
      <c r="C90" s="26">
        <v>7.0000000000000007E-2</v>
      </c>
      <c r="D90" s="87">
        <v>0</v>
      </c>
    </row>
    <row r="91" spans="1:4" x14ac:dyDescent="0.25">
      <c r="A91" s="4" t="s">
        <v>82</v>
      </c>
      <c r="B91" s="86">
        <v>0</v>
      </c>
      <c r="C91" s="26">
        <v>7.0000000000000007E-2</v>
      </c>
      <c r="D91" s="87">
        <v>0</v>
      </c>
    </row>
    <row r="92" spans="1:4" x14ac:dyDescent="0.25">
      <c r="A92" s="4" t="s">
        <v>83</v>
      </c>
      <c r="B92" s="86">
        <v>0</v>
      </c>
      <c r="C92" s="26">
        <v>7.0000000000000007E-2</v>
      </c>
      <c r="D92" s="87">
        <v>0</v>
      </c>
    </row>
    <row r="93" spans="1:4" ht="30.6" x14ac:dyDescent="0.25">
      <c r="A93" s="4" t="s">
        <v>84</v>
      </c>
      <c r="B93" s="86">
        <v>0</v>
      </c>
      <c r="C93" s="26">
        <v>7.0000000000000007E-2</v>
      </c>
      <c r="D93" s="87">
        <v>0</v>
      </c>
    </row>
    <row r="94" spans="1:4" ht="13.8" thickBot="1" x14ac:dyDescent="0.3">
      <c r="A94" s="7"/>
      <c r="B94" s="68"/>
      <c r="C94" s="14"/>
      <c r="D94" s="95"/>
    </row>
    <row r="95" spans="1:4" ht="20.399999999999999" customHeight="1" thickBot="1" x14ac:dyDescent="0.3">
      <c r="A95" s="28" t="s">
        <v>153</v>
      </c>
      <c r="B95" s="57"/>
      <c r="C95" s="57"/>
      <c r="D95" s="57"/>
    </row>
    <row r="96" spans="1:4" x14ac:dyDescent="0.25">
      <c r="A96" s="29" t="s">
        <v>85</v>
      </c>
      <c r="B96" s="30"/>
      <c r="C96" s="34"/>
      <c r="D96" s="30">
        <v>0</v>
      </c>
    </row>
    <row r="97" spans="1:4" ht="13.8" thickBot="1" x14ac:dyDescent="0.3">
      <c r="A97" s="78" t="s">
        <v>86</v>
      </c>
      <c r="B97" s="79"/>
      <c r="C97" s="80"/>
      <c r="D97" s="100">
        <f>SUM(D39:D94)</f>
        <v>1116704.2760000001</v>
      </c>
    </row>
    <row r="98" spans="1:4" ht="27" customHeight="1" thickBot="1" x14ac:dyDescent="0.3">
      <c r="A98" s="28" t="s">
        <v>87</v>
      </c>
      <c r="B98" s="57"/>
    </row>
    <row r="99" spans="1:4" ht="19.8" customHeight="1" thickBot="1" x14ac:dyDescent="0.3">
      <c r="B99" s="76" t="s">
        <v>88</v>
      </c>
      <c r="C99" s="76" t="s">
        <v>154</v>
      </c>
      <c r="D99" s="77" t="s">
        <v>89</v>
      </c>
    </row>
    <row r="100" spans="1:4" x14ac:dyDescent="0.25">
      <c r="A100" s="24" t="s">
        <v>90</v>
      </c>
      <c r="B100" s="82"/>
      <c r="C100" s="83"/>
      <c r="D100" s="83"/>
    </row>
    <row r="101" spans="1:4" x14ac:dyDescent="0.25">
      <c r="A101" s="24" t="s">
        <v>91</v>
      </c>
      <c r="B101" s="84"/>
      <c r="C101" s="85"/>
      <c r="D101" s="85"/>
    </row>
    <row r="102" spans="1:4" x14ac:dyDescent="0.25">
      <c r="A102" s="4" t="s">
        <v>92</v>
      </c>
      <c r="B102" s="86">
        <v>0</v>
      </c>
      <c r="C102" s="85"/>
      <c r="D102" s="87">
        <f>B102</f>
        <v>0</v>
      </c>
    </row>
    <row r="103" spans="1:4" x14ac:dyDescent="0.25">
      <c r="A103" s="4" t="s">
        <v>93</v>
      </c>
      <c r="B103" s="86">
        <v>0</v>
      </c>
      <c r="C103" s="88"/>
      <c r="D103" s="87">
        <f t="shared" ref="D103:D138" si="1">B103</f>
        <v>0</v>
      </c>
    </row>
    <row r="104" spans="1:4" x14ac:dyDescent="0.25">
      <c r="A104" s="4" t="s">
        <v>94</v>
      </c>
      <c r="B104" s="86">
        <v>25</v>
      </c>
      <c r="C104" s="88"/>
      <c r="D104" s="87">
        <f t="shared" si="1"/>
        <v>25</v>
      </c>
    </row>
    <row r="105" spans="1:4" x14ac:dyDescent="0.25">
      <c r="A105" s="4" t="s">
        <v>95</v>
      </c>
      <c r="B105" s="86">
        <v>0</v>
      </c>
      <c r="C105" s="88"/>
      <c r="D105" s="87">
        <f t="shared" si="1"/>
        <v>0</v>
      </c>
    </row>
    <row r="106" spans="1:4" ht="20.399999999999999" x14ac:dyDescent="0.25">
      <c r="A106" s="4" t="s">
        <v>96</v>
      </c>
      <c r="B106" s="86">
        <v>0</v>
      </c>
      <c r="C106" s="88"/>
      <c r="D106" s="87">
        <f t="shared" si="1"/>
        <v>0</v>
      </c>
    </row>
    <row r="107" spans="1:4" x14ac:dyDescent="0.25">
      <c r="A107" s="4" t="s">
        <v>97</v>
      </c>
      <c r="B107" s="84"/>
      <c r="C107" s="85"/>
      <c r="D107" s="87">
        <f t="shared" si="1"/>
        <v>0</v>
      </c>
    </row>
    <row r="108" spans="1:4" x14ac:dyDescent="0.25">
      <c r="A108" s="4" t="s">
        <v>98</v>
      </c>
      <c r="B108" s="86">
        <v>0</v>
      </c>
      <c r="C108" s="85"/>
      <c r="D108" s="87">
        <f t="shared" si="1"/>
        <v>0</v>
      </c>
    </row>
    <row r="109" spans="1:4" x14ac:dyDescent="0.25">
      <c r="A109" s="24" t="s">
        <v>99</v>
      </c>
      <c r="B109" s="84"/>
      <c r="C109" s="85"/>
      <c r="D109" s="87">
        <f t="shared" si="1"/>
        <v>0</v>
      </c>
    </row>
    <row r="110" spans="1:4" x14ac:dyDescent="0.25">
      <c r="A110" s="4" t="s">
        <v>100</v>
      </c>
      <c r="B110" s="86">
        <v>0</v>
      </c>
      <c r="C110" s="85"/>
      <c r="D110" s="87">
        <f t="shared" si="1"/>
        <v>0</v>
      </c>
    </row>
    <row r="111" spans="1:4" x14ac:dyDescent="0.25">
      <c r="A111" s="4" t="s">
        <v>101</v>
      </c>
      <c r="B111" s="86">
        <v>736666.67</v>
      </c>
      <c r="C111" s="88"/>
      <c r="D111" s="87">
        <f t="shared" si="1"/>
        <v>736666.67</v>
      </c>
    </row>
    <row r="112" spans="1:4" x14ac:dyDescent="0.25">
      <c r="A112" s="4" t="s">
        <v>102</v>
      </c>
      <c r="B112" s="86">
        <v>0</v>
      </c>
      <c r="C112" s="88"/>
      <c r="D112" s="87">
        <f t="shared" si="1"/>
        <v>0</v>
      </c>
    </row>
    <row r="113" spans="1:4" x14ac:dyDescent="0.25">
      <c r="A113" s="4" t="s">
        <v>103</v>
      </c>
      <c r="B113" s="86">
        <v>0</v>
      </c>
      <c r="C113" s="88"/>
      <c r="D113" s="87">
        <f t="shared" si="1"/>
        <v>0</v>
      </c>
    </row>
    <row r="114" spans="1:4" x14ac:dyDescent="0.25">
      <c r="A114" s="4" t="s">
        <v>104</v>
      </c>
      <c r="B114" s="86">
        <v>0</v>
      </c>
      <c r="C114" s="88"/>
      <c r="D114" s="87">
        <f t="shared" si="1"/>
        <v>0</v>
      </c>
    </row>
    <row r="115" spans="1:4" x14ac:dyDescent="0.25">
      <c r="A115" s="4" t="s">
        <v>105</v>
      </c>
      <c r="B115" s="86">
        <v>0</v>
      </c>
      <c r="C115" s="88"/>
      <c r="D115" s="87">
        <f t="shared" si="1"/>
        <v>0</v>
      </c>
    </row>
    <row r="116" spans="1:4" x14ac:dyDescent="0.25">
      <c r="A116" s="4" t="s">
        <v>106</v>
      </c>
      <c r="B116" s="86">
        <v>0</v>
      </c>
      <c r="C116" s="88"/>
      <c r="D116" s="87">
        <f t="shared" si="1"/>
        <v>0</v>
      </c>
    </row>
    <row r="117" spans="1:4" x14ac:dyDescent="0.25">
      <c r="A117" s="4" t="s">
        <v>107</v>
      </c>
      <c r="B117" s="86">
        <v>0</v>
      </c>
      <c r="C117" s="88"/>
      <c r="D117" s="87">
        <f t="shared" si="1"/>
        <v>0</v>
      </c>
    </row>
    <row r="118" spans="1:4" ht="13.8" thickBot="1" x14ac:dyDescent="0.3">
      <c r="A118" s="4" t="s">
        <v>108</v>
      </c>
      <c r="B118" s="86">
        <v>0</v>
      </c>
      <c r="C118" s="88"/>
      <c r="D118" s="87">
        <f t="shared" si="1"/>
        <v>0</v>
      </c>
    </row>
    <row r="119" spans="1:4" x14ac:dyDescent="0.25">
      <c r="A119" s="4" t="s">
        <v>109</v>
      </c>
      <c r="B119" s="89">
        <v>0</v>
      </c>
      <c r="C119" s="90"/>
      <c r="D119" s="87">
        <f t="shared" si="1"/>
        <v>0</v>
      </c>
    </row>
    <row r="120" spans="1:4" x14ac:dyDescent="0.25">
      <c r="A120" s="4" t="s">
        <v>110</v>
      </c>
      <c r="B120" s="86">
        <v>0</v>
      </c>
      <c r="C120" s="88"/>
      <c r="D120" s="87">
        <f t="shared" si="1"/>
        <v>0</v>
      </c>
    </row>
    <row r="121" spans="1:4" x14ac:dyDescent="0.25">
      <c r="A121" s="24" t="s">
        <v>111</v>
      </c>
      <c r="B121" s="84"/>
      <c r="C121" s="88"/>
      <c r="D121" s="87">
        <f t="shared" si="1"/>
        <v>0</v>
      </c>
    </row>
    <row r="122" spans="1:4" x14ac:dyDescent="0.25">
      <c r="A122" s="4" t="s">
        <v>112</v>
      </c>
      <c r="B122" s="86">
        <v>0</v>
      </c>
      <c r="C122" s="88"/>
      <c r="D122" s="87">
        <f t="shared" si="1"/>
        <v>0</v>
      </c>
    </row>
    <row r="123" spans="1:4" x14ac:dyDescent="0.25">
      <c r="A123" s="4" t="s">
        <v>113</v>
      </c>
      <c r="B123" s="86">
        <v>0</v>
      </c>
      <c r="C123" s="88"/>
      <c r="D123" s="87">
        <f t="shared" si="1"/>
        <v>0</v>
      </c>
    </row>
    <row r="124" spans="1:4" x14ac:dyDescent="0.25">
      <c r="A124" s="4" t="s">
        <v>114</v>
      </c>
      <c r="B124" s="86">
        <v>0</v>
      </c>
      <c r="C124" s="88"/>
      <c r="D124" s="87">
        <f t="shared" si="1"/>
        <v>0</v>
      </c>
    </row>
    <row r="125" spans="1:4" x14ac:dyDescent="0.25">
      <c r="A125" s="4" t="s">
        <v>115</v>
      </c>
      <c r="B125" s="86">
        <v>0</v>
      </c>
      <c r="C125" s="88"/>
      <c r="D125" s="87">
        <f t="shared" si="1"/>
        <v>0</v>
      </c>
    </row>
    <row r="126" spans="1:4" x14ac:dyDescent="0.25">
      <c r="A126" s="4" t="s">
        <v>116</v>
      </c>
      <c r="B126" s="86">
        <v>0</v>
      </c>
      <c r="C126" s="88"/>
      <c r="D126" s="87">
        <f t="shared" si="1"/>
        <v>0</v>
      </c>
    </row>
    <row r="127" spans="1:4" x14ac:dyDescent="0.25">
      <c r="A127" s="4" t="s">
        <v>117</v>
      </c>
      <c r="B127" s="86">
        <v>0</v>
      </c>
      <c r="C127" s="88"/>
      <c r="D127" s="87">
        <f t="shared" si="1"/>
        <v>0</v>
      </c>
    </row>
    <row r="128" spans="1:4" x14ac:dyDescent="0.25">
      <c r="A128" s="4" t="s">
        <v>118</v>
      </c>
      <c r="B128" s="86">
        <v>0</v>
      </c>
      <c r="C128" s="88"/>
      <c r="D128" s="87">
        <f t="shared" si="1"/>
        <v>0</v>
      </c>
    </row>
    <row r="129" spans="1:4" x14ac:dyDescent="0.25">
      <c r="A129" s="4" t="s">
        <v>119</v>
      </c>
      <c r="B129" s="86">
        <v>0</v>
      </c>
      <c r="C129" s="88"/>
      <c r="D129" s="87">
        <f t="shared" si="1"/>
        <v>0</v>
      </c>
    </row>
    <row r="130" spans="1:4" x14ac:dyDescent="0.25">
      <c r="A130" s="4" t="s">
        <v>120</v>
      </c>
      <c r="B130" s="86">
        <v>0</v>
      </c>
      <c r="C130" s="88"/>
      <c r="D130" s="87">
        <f t="shared" si="1"/>
        <v>0</v>
      </c>
    </row>
    <row r="131" spans="1:4" x14ac:dyDescent="0.25">
      <c r="A131" s="4" t="s">
        <v>121</v>
      </c>
      <c r="B131" s="86">
        <v>0</v>
      </c>
      <c r="C131" s="88"/>
      <c r="D131" s="87">
        <f t="shared" si="1"/>
        <v>0</v>
      </c>
    </row>
    <row r="132" spans="1:4" x14ac:dyDescent="0.25">
      <c r="A132" s="4" t="s">
        <v>122</v>
      </c>
      <c r="B132" s="86">
        <v>0</v>
      </c>
      <c r="C132" s="88"/>
      <c r="D132" s="87">
        <f t="shared" si="1"/>
        <v>0</v>
      </c>
    </row>
    <row r="133" spans="1:4" x14ac:dyDescent="0.25">
      <c r="A133" s="4" t="s">
        <v>123</v>
      </c>
      <c r="B133" s="86">
        <v>0</v>
      </c>
      <c r="C133" s="88"/>
      <c r="D133" s="87">
        <f t="shared" si="1"/>
        <v>0</v>
      </c>
    </row>
    <row r="134" spans="1:4" x14ac:dyDescent="0.25">
      <c r="A134" s="4" t="s">
        <v>124</v>
      </c>
      <c r="B134" s="86">
        <v>0</v>
      </c>
      <c r="C134" s="88"/>
      <c r="D134" s="87">
        <f t="shared" si="1"/>
        <v>0</v>
      </c>
    </row>
    <row r="135" spans="1:4" ht="20.399999999999999" x14ac:dyDescent="0.25">
      <c r="A135" s="4" t="s">
        <v>146</v>
      </c>
      <c r="B135" s="86">
        <v>0</v>
      </c>
      <c r="C135" s="88"/>
      <c r="D135" s="87">
        <f t="shared" si="1"/>
        <v>0</v>
      </c>
    </row>
    <row r="136" spans="1:4" x14ac:dyDescent="0.25">
      <c r="A136" s="4" t="s">
        <v>125</v>
      </c>
      <c r="B136" s="86">
        <v>0</v>
      </c>
      <c r="C136" s="88"/>
      <c r="D136" s="87">
        <f t="shared" si="1"/>
        <v>0</v>
      </c>
    </row>
    <row r="137" spans="1:4" x14ac:dyDescent="0.25">
      <c r="A137" s="4" t="s">
        <v>126</v>
      </c>
      <c r="B137" s="84"/>
      <c r="C137" s="88"/>
      <c r="D137" s="87">
        <f t="shared" si="1"/>
        <v>0</v>
      </c>
    </row>
    <row r="138" spans="1:4" x14ac:dyDescent="0.25">
      <c r="A138" s="4" t="s">
        <v>127</v>
      </c>
      <c r="B138" s="86">
        <v>0</v>
      </c>
      <c r="C138" s="88"/>
      <c r="D138" s="87">
        <f t="shared" si="1"/>
        <v>0</v>
      </c>
    </row>
    <row r="139" spans="1:4" ht="13.8" thickBot="1" x14ac:dyDescent="0.3">
      <c r="A139" s="102" t="s">
        <v>128</v>
      </c>
      <c r="B139" s="103">
        <v>0</v>
      </c>
      <c r="C139" s="104"/>
      <c r="D139" s="105">
        <f>SUM(D102:D138)</f>
        <v>736691.67</v>
      </c>
    </row>
    <row r="140" spans="1:4" ht="13.8" thickBot="1" x14ac:dyDescent="0.3">
      <c r="A140" s="21"/>
    </row>
    <row r="141" spans="1:4" x14ac:dyDescent="0.25">
      <c r="A141" s="22" t="s">
        <v>129</v>
      </c>
      <c r="B141" s="55"/>
      <c r="C141" s="55"/>
      <c r="D141" s="34"/>
    </row>
    <row r="142" spans="1:4" x14ac:dyDescent="0.25">
      <c r="A142" s="4" t="s">
        <v>130</v>
      </c>
      <c r="B142" s="53"/>
      <c r="C142" s="53"/>
      <c r="D142" s="11"/>
    </row>
    <row r="143" spans="1:4" x14ac:dyDescent="0.25">
      <c r="A143" s="4" t="s">
        <v>131</v>
      </c>
      <c r="B143" s="53"/>
      <c r="C143" s="53"/>
      <c r="D143" s="27"/>
    </row>
    <row r="144" spans="1:4" x14ac:dyDescent="0.25">
      <c r="A144" s="4" t="s">
        <v>145</v>
      </c>
      <c r="B144" s="53"/>
      <c r="C144" s="53"/>
      <c r="D144" s="25"/>
    </row>
    <row r="145" spans="1:4" x14ac:dyDescent="0.25">
      <c r="A145" s="4" t="s">
        <v>144</v>
      </c>
      <c r="B145" s="53"/>
      <c r="C145" s="53"/>
      <c r="D145" s="27"/>
    </row>
    <row r="146" spans="1:4" ht="20.399999999999999" x14ac:dyDescent="0.25">
      <c r="A146" s="4" t="s">
        <v>132</v>
      </c>
      <c r="B146" s="53"/>
      <c r="C146" s="53"/>
      <c r="D146" s="13">
        <v>0</v>
      </c>
    </row>
    <row r="147" spans="1:4" ht="13.8" thickBot="1" x14ac:dyDescent="0.3">
      <c r="A147" s="21"/>
    </row>
    <row r="148" spans="1:4" x14ac:dyDescent="0.25">
      <c r="A148" s="22" t="s">
        <v>133</v>
      </c>
      <c r="B148" s="55"/>
      <c r="C148" s="55"/>
      <c r="D148" s="34"/>
    </row>
    <row r="149" spans="1:4" x14ac:dyDescent="0.25">
      <c r="A149" s="35"/>
      <c r="B149" s="53"/>
      <c r="C149" s="53"/>
      <c r="D149" s="36"/>
    </row>
    <row r="150" spans="1:4" x14ac:dyDescent="0.25">
      <c r="A150" s="4" t="s">
        <v>134</v>
      </c>
      <c r="B150" s="53"/>
      <c r="C150" s="53"/>
      <c r="D150" s="25">
        <v>380014.33</v>
      </c>
    </row>
    <row r="151" spans="1:4" x14ac:dyDescent="0.25">
      <c r="A151" s="4"/>
      <c r="B151" s="53"/>
      <c r="C151" s="53"/>
      <c r="D151" s="27"/>
    </row>
    <row r="152" spans="1:4" x14ac:dyDescent="0.25">
      <c r="A152" s="4" t="s">
        <v>135</v>
      </c>
      <c r="B152" s="53"/>
      <c r="C152" s="53"/>
      <c r="D152" s="13">
        <v>0</v>
      </c>
    </row>
    <row r="153" spans="1:4" x14ac:dyDescent="0.25">
      <c r="A153" s="4"/>
      <c r="B153" s="53"/>
      <c r="C153" s="53"/>
      <c r="D153" s="27"/>
    </row>
    <row r="154" spans="1:4" ht="13.8" thickBot="1" x14ac:dyDescent="0.3">
      <c r="A154" s="81" t="s">
        <v>136</v>
      </c>
      <c r="B154" s="56"/>
      <c r="C154" s="56"/>
      <c r="D154" s="33">
        <v>380015</v>
      </c>
    </row>
    <row r="155" spans="1:4" ht="13.8" x14ac:dyDescent="0.25">
      <c r="A155" s="37"/>
    </row>
  </sheetData>
  <mergeCells count="25">
    <mergeCell ref="C35:D35"/>
    <mergeCell ref="B12:C12"/>
    <mergeCell ref="B15:C15"/>
    <mergeCell ref="B17:C17"/>
    <mergeCell ref="B16:C16"/>
    <mergeCell ref="B21:C21"/>
    <mergeCell ref="B22:C22"/>
    <mergeCell ref="B23:C23"/>
    <mergeCell ref="A37:C37"/>
    <mergeCell ref="A98:B98"/>
    <mergeCell ref="C26:D26"/>
    <mergeCell ref="C27:D27"/>
    <mergeCell ref="C28:D28"/>
    <mergeCell ref="C29:D29"/>
    <mergeCell ref="C30:D30"/>
    <mergeCell ref="C31:D31"/>
    <mergeCell ref="C32:D32"/>
    <mergeCell ref="C33:D33"/>
    <mergeCell ref="A95:D95"/>
    <mergeCell ref="C34:D34"/>
    <mergeCell ref="A25:C25"/>
    <mergeCell ref="B18:B19"/>
    <mergeCell ref="C18:C19"/>
    <mergeCell ref="A12:A13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 RZIG</dc:creator>
  <cp:lastModifiedBy>MOHA RZIG</cp:lastModifiedBy>
  <dcterms:created xsi:type="dcterms:W3CDTF">2023-02-05T17:16:13Z</dcterms:created>
  <dcterms:modified xsi:type="dcterms:W3CDTF">2023-02-05T18:28:50Z</dcterms:modified>
</cp:coreProperties>
</file>